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3" i="1"/>
  <c r="I4"/>
  <c r="I5"/>
  <c r="I6"/>
  <c r="I7"/>
  <c r="I8"/>
  <c r="I9"/>
  <c r="I10"/>
  <c r="I11"/>
  <c r="I12"/>
  <c r="I13"/>
  <c r="I14"/>
  <c r="I15"/>
  <c r="I16"/>
  <c r="I2"/>
  <c r="H3"/>
  <c r="H4"/>
  <c r="H5"/>
  <c r="H6"/>
  <c r="H7"/>
  <c r="H8"/>
  <c r="H9"/>
  <c r="H10"/>
  <c r="H11"/>
  <c r="H12"/>
  <c r="H13"/>
  <c r="H14"/>
  <c r="H15"/>
  <c r="H16"/>
  <c r="H2"/>
  <c r="E3"/>
  <c r="E4"/>
  <c r="E5"/>
  <c r="E6"/>
  <c r="E7"/>
  <c r="E8"/>
  <c r="E9"/>
  <c r="E10"/>
  <c r="E11"/>
  <c r="E12"/>
  <c r="E13"/>
  <c r="E14"/>
  <c r="E15"/>
  <c r="E16"/>
  <c r="G16" s="1"/>
  <c r="E2"/>
  <c r="G2"/>
  <c r="G3"/>
  <c r="G4"/>
  <c r="G5"/>
  <c r="G6"/>
  <c r="G7"/>
  <c r="G8"/>
  <c r="G9"/>
  <c r="G10"/>
  <c r="G11"/>
  <c r="G12"/>
  <c r="G13"/>
  <c r="G14"/>
  <c r="G15"/>
  <c r="D3"/>
  <c r="D4"/>
  <c r="D5"/>
  <c r="D6"/>
  <c r="D7"/>
  <c r="D8"/>
  <c r="D9"/>
  <c r="D10"/>
  <c r="D11"/>
  <c r="D12"/>
  <c r="D13"/>
  <c r="D14"/>
  <c r="D15"/>
  <c r="D16"/>
  <c r="D2"/>
  <c r="C3"/>
  <c r="C4"/>
  <c r="C5"/>
  <c r="C6"/>
  <c r="C7"/>
  <c r="C8"/>
  <c r="C9"/>
  <c r="C10"/>
  <c r="C11"/>
  <c r="C12"/>
  <c r="C13"/>
  <c r="C14"/>
  <c r="C15"/>
  <c r="C16"/>
  <c r="C2"/>
</calcChain>
</file>

<file path=xl/sharedStrings.xml><?xml version="1.0" encoding="utf-8"?>
<sst xmlns="http://schemas.openxmlformats.org/spreadsheetml/2006/main" count="24" uniqueCount="13">
  <si>
    <t>Banyak beli</t>
  </si>
  <si>
    <t>Pajak Masuk</t>
  </si>
  <si>
    <t>Total Bersih</t>
  </si>
  <si>
    <t>No</t>
  </si>
  <si>
    <t>Kode Barang</t>
  </si>
  <si>
    <t>Nama Alat Berat</t>
  </si>
  <si>
    <t>Negara Asal</t>
  </si>
  <si>
    <t>Harga per-unit</t>
  </si>
  <si>
    <t>Total kotor</t>
  </si>
  <si>
    <t>12.45.us</t>
  </si>
  <si>
    <t>13.46.gr</t>
  </si>
  <si>
    <t>14.47.cn</t>
  </si>
  <si>
    <t>15.48.jp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</si>
</sst>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5" formatCode="_-[$$-C09]* #,##0_-;\-[$$-C09]* #,##0_-;_-[$$-C09]* &quot;-&quot;_-;_-@_-"/>
  </numFmts>
  <fonts count="2">
    <font>
      <sz val="11"/>
      <color theme="1"/>
      <name val="Calibri"/>
      <family val="2"/>
      <scheme val="minor"/>
    </font>
    <font>
      <sz val="11"/>
      <color theme="7" tint="0.5999938962981048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3" borderId="1" xfId="0" applyFont="1" applyFill="1" applyBorder="1"/>
    <xf numFmtId="0" fontId="1" fillId="2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44" fontId="1" fillId="2" borderId="1" xfId="0" applyNumberFormat="1" applyFont="1" applyFill="1" applyBorder="1" applyAlignment="1">
      <alignment horizontal="left"/>
    </xf>
    <xf numFmtId="165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D19" sqref="D19"/>
    </sheetView>
  </sheetViews>
  <sheetFormatPr defaultRowHeight="15"/>
  <cols>
    <col min="2" max="2" width="18.5703125" customWidth="1"/>
    <col min="3" max="3" width="34.140625" customWidth="1"/>
    <col min="4" max="4" width="31" customWidth="1"/>
    <col min="5" max="5" width="27.42578125" customWidth="1"/>
    <col min="6" max="6" width="23.140625" customWidth="1"/>
    <col min="7" max="7" width="32" customWidth="1"/>
    <col min="8" max="8" width="32.5703125" customWidth="1"/>
    <col min="9" max="9" width="22.5703125" customWidth="1"/>
  </cols>
  <sheetData>
    <row r="1" spans="1:9">
      <c r="A1" s="1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0</v>
      </c>
      <c r="G1" s="2" t="s">
        <v>8</v>
      </c>
      <c r="H1" s="2" t="s">
        <v>1</v>
      </c>
      <c r="I1" s="2" t="s">
        <v>2</v>
      </c>
    </row>
    <row r="2" spans="1:9">
      <c r="A2" s="3">
        <v>1</v>
      </c>
      <c r="B2" s="4" t="s">
        <v>9</v>
      </c>
      <c r="C2" s="5" t="str">
        <f>IF(LEFT(B2,2)="12","escavator 12 AT",IF(LEFT(B2,2)="13","Dozer 16 AT",IF(LEFT(B2,2)="14","Dum Truck 54 AT","Tractor 77 AT")))</f>
        <v>escavator 12 AT</v>
      </c>
      <c r="D2" s="5" t="str">
        <f>IF(RIGHT(B2,2)="us","America",IF(RIGHT(B2,2)="gr","Germany",IF(RIGHT(B2,2)="cn","China","Japan")))</f>
        <v>America</v>
      </c>
      <c r="E2" s="6">
        <f>IF(MID(B2,4,2)="45",13700000,IF(MID(B2,4,2)="46",18700000,IF(MID(B2,4,2)="47",22750000,28900000)))</f>
        <v>13700000</v>
      </c>
      <c r="F2" s="4">
        <v>5</v>
      </c>
      <c r="G2" s="7">
        <f>E2*F2</f>
        <v>68500000</v>
      </c>
      <c r="H2" s="7">
        <f>IF(D2="America",12%*G2,IF(D2="Germany",16*G2,IF(D2="China",20%*G2,25%*G2)))</f>
        <v>8220000</v>
      </c>
      <c r="I2" s="7">
        <f>G2+H2</f>
        <v>76720000</v>
      </c>
    </row>
    <row r="3" spans="1:9">
      <c r="A3" s="3">
        <v>2</v>
      </c>
      <c r="B3" s="4" t="s">
        <v>10</v>
      </c>
      <c r="C3" s="5" t="str">
        <f t="shared" ref="C3:C16" si="0">IF(LEFT(B3,2)="12","escavator 12 AT",IF(LEFT(B3,2)="13","Dozer 16 AT",IF(LEFT(B3,2)="14","Dum Truck 54 AT","Tractor 77 AT")))</f>
        <v>Dozer 16 AT</v>
      </c>
      <c r="D3" s="5" t="str">
        <f t="shared" ref="D3:D16" si="1">IF(RIGHT(B3,2)="us","America",IF(RIGHT(B3,2)="gr","Germany",IF(RIGHT(B3,2)="cn","China","Japan")))</f>
        <v>Germany</v>
      </c>
      <c r="E3" s="6">
        <f t="shared" ref="E3:E16" si="2">IF(MID(B3,4,2)="45",13700000,IF(MID(B3,4,2)="46",18700000,IF(MID(B3,4,2)="47",22750000,28900000)))</f>
        <v>18700000</v>
      </c>
      <c r="F3" s="4">
        <v>6</v>
      </c>
      <c r="G3" s="7">
        <f t="shared" ref="G3:G16" si="3">E3*F3</f>
        <v>112200000</v>
      </c>
      <c r="H3" s="7">
        <f t="shared" ref="H3:H16" si="4">IF(D3="America",12%*G3,IF(D3="Germany",16*G3,IF(D3="China",20%*G3,25%*G3)))</f>
        <v>1795200000</v>
      </c>
      <c r="I3" s="7">
        <f t="shared" ref="I3:I16" si="5">G3+H3</f>
        <v>1907400000</v>
      </c>
    </row>
    <row r="4" spans="1:9">
      <c r="A4" s="3">
        <v>3</v>
      </c>
      <c r="B4" s="4" t="s">
        <v>11</v>
      </c>
      <c r="C4" s="5" t="str">
        <f t="shared" si="0"/>
        <v>Dum Truck 54 AT</v>
      </c>
      <c r="D4" s="5" t="str">
        <f t="shared" si="1"/>
        <v>China</v>
      </c>
      <c r="E4" s="6">
        <f t="shared" si="2"/>
        <v>22750000</v>
      </c>
      <c r="F4" s="4">
        <v>5</v>
      </c>
      <c r="G4" s="7">
        <f t="shared" si="3"/>
        <v>113750000</v>
      </c>
      <c r="H4" s="7">
        <f t="shared" si="4"/>
        <v>22750000</v>
      </c>
      <c r="I4" s="7">
        <f t="shared" si="5"/>
        <v>136500000</v>
      </c>
    </row>
    <row r="5" spans="1:9">
      <c r="A5" s="3">
        <v>4</v>
      </c>
      <c r="B5" s="4" t="s">
        <v>12</v>
      </c>
      <c r="C5" s="5" t="str">
        <f t="shared" si="0"/>
        <v>Tractor 77 AT</v>
      </c>
      <c r="D5" s="5" t="str">
        <f t="shared" si="1"/>
        <v>Japan</v>
      </c>
      <c r="E5" s="6">
        <f t="shared" si="2"/>
        <v>28900000</v>
      </c>
      <c r="F5" s="4">
        <v>4</v>
      </c>
      <c r="G5" s="7">
        <f t="shared" si="3"/>
        <v>115600000</v>
      </c>
      <c r="H5" s="7">
        <f t="shared" si="4"/>
        <v>28900000</v>
      </c>
      <c r="I5" s="7">
        <f t="shared" si="5"/>
        <v>144500000</v>
      </c>
    </row>
    <row r="6" spans="1:9">
      <c r="A6" s="3">
        <v>5</v>
      </c>
      <c r="B6" s="4" t="s">
        <v>9</v>
      </c>
      <c r="C6" s="5" t="str">
        <f t="shared" si="0"/>
        <v>escavator 12 AT</v>
      </c>
      <c r="D6" s="5" t="str">
        <f t="shared" si="1"/>
        <v>America</v>
      </c>
      <c r="E6" s="6">
        <f t="shared" si="2"/>
        <v>13700000</v>
      </c>
      <c r="F6" s="4">
        <v>8</v>
      </c>
      <c r="G6" s="7">
        <f t="shared" si="3"/>
        <v>109600000</v>
      </c>
      <c r="H6" s="7">
        <f t="shared" si="4"/>
        <v>13152000</v>
      </c>
      <c r="I6" s="7">
        <f t="shared" si="5"/>
        <v>122752000</v>
      </c>
    </row>
    <row r="7" spans="1:9">
      <c r="A7" s="3">
        <v>6</v>
      </c>
      <c r="B7" s="4" t="s">
        <v>12</v>
      </c>
      <c r="C7" s="5" t="str">
        <f t="shared" si="0"/>
        <v>Tractor 77 AT</v>
      </c>
      <c r="D7" s="5" t="str">
        <f t="shared" si="1"/>
        <v>Japan</v>
      </c>
      <c r="E7" s="6">
        <f t="shared" si="2"/>
        <v>28900000</v>
      </c>
      <c r="F7" s="4">
        <v>2</v>
      </c>
      <c r="G7" s="7">
        <f t="shared" si="3"/>
        <v>57800000</v>
      </c>
      <c r="H7" s="7">
        <f t="shared" si="4"/>
        <v>14450000</v>
      </c>
      <c r="I7" s="7">
        <f t="shared" si="5"/>
        <v>72250000</v>
      </c>
    </row>
    <row r="8" spans="1:9">
      <c r="A8" s="3">
        <v>7</v>
      </c>
      <c r="B8" s="4" t="s">
        <v>10</v>
      </c>
      <c r="C8" s="5" t="str">
        <f t="shared" si="0"/>
        <v>Dozer 16 AT</v>
      </c>
      <c r="D8" s="5" t="str">
        <f t="shared" si="1"/>
        <v>Germany</v>
      </c>
      <c r="E8" s="6">
        <f t="shared" si="2"/>
        <v>18700000</v>
      </c>
      <c r="F8" s="4">
        <v>1</v>
      </c>
      <c r="G8" s="7">
        <f t="shared" si="3"/>
        <v>18700000</v>
      </c>
      <c r="H8" s="7">
        <f t="shared" si="4"/>
        <v>299200000</v>
      </c>
      <c r="I8" s="7">
        <f t="shared" si="5"/>
        <v>317900000</v>
      </c>
    </row>
    <row r="9" spans="1:9">
      <c r="A9" s="3">
        <v>8</v>
      </c>
      <c r="B9" s="4" t="s">
        <v>10</v>
      </c>
      <c r="C9" s="5" t="str">
        <f t="shared" si="0"/>
        <v>Dozer 16 AT</v>
      </c>
      <c r="D9" s="5" t="str">
        <f t="shared" si="1"/>
        <v>Germany</v>
      </c>
      <c r="E9" s="6">
        <f t="shared" si="2"/>
        <v>18700000</v>
      </c>
      <c r="F9" s="4">
        <v>2</v>
      </c>
      <c r="G9" s="7">
        <f t="shared" si="3"/>
        <v>37400000</v>
      </c>
      <c r="H9" s="7">
        <f t="shared" si="4"/>
        <v>598400000</v>
      </c>
      <c r="I9" s="7">
        <f t="shared" si="5"/>
        <v>635800000</v>
      </c>
    </row>
    <row r="10" spans="1:9">
      <c r="A10" s="3">
        <v>9</v>
      </c>
      <c r="B10" s="4" t="s">
        <v>9</v>
      </c>
      <c r="C10" s="5" t="str">
        <f t="shared" si="0"/>
        <v>escavator 12 AT</v>
      </c>
      <c r="D10" s="5" t="str">
        <f t="shared" si="1"/>
        <v>America</v>
      </c>
      <c r="E10" s="6">
        <f t="shared" si="2"/>
        <v>13700000</v>
      </c>
      <c r="F10" s="4">
        <v>6</v>
      </c>
      <c r="G10" s="7">
        <f t="shared" si="3"/>
        <v>82200000</v>
      </c>
      <c r="H10" s="7">
        <f t="shared" si="4"/>
        <v>9864000</v>
      </c>
      <c r="I10" s="7">
        <f t="shared" si="5"/>
        <v>92064000</v>
      </c>
    </row>
    <row r="11" spans="1:9">
      <c r="A11" s="3">
        <v>10</v>
      </c>
      <c r="B11" s="4" t="s">
        <v>11</v>
      </c>
      <c r="C11" s="5" t="str">
        <f t="shared" si="0"/>
        <v>Dum Truck 54 AT</v>
      </c>
      <c r="D11" s="5" t="str">
        <f t="shared" si="1"/>
        <v>China</v>
      </c>
      <c r="E11" s="6">
        <f t="shared" si="2"/>
        <v>22750000</v>
      </c>
      <c r="F11" s="4">
        <v>3</v>
      </c>
      <c r="G11" s="7">
        <f t="shared" si="3"/>
        <v>68250000</v>
      </c>
      <c r="H11" s="7">
        <f t="shared" si="4"/>
        <v>13650000</v>
      </c>
      <c r="I11" s="7">
        <f t="shared" si="5"/>
        <v>81900000</v>
      </c>
    </row>
    <row r="12" spans="1:9">
      <c r="A12" s="3">
        <v>11</v>
      </c>
      <c r="B12" s="4" t="s">
        <v>12</v>
      </c>
      <c r="C12" s="5" t="str">
        <f t="shared" si="0"/>
        <v>Tractor 77 AT</v>
      </c>
      <c r="D12" s="5" t="str">
        <f t="shared" si="1"/>
        <v>Japan</v>
      </c>
      <c r="E12" s="6">
        <f t="shared" si="2"/>
        <v>28900000</v>
      </c>
      <c r="F12" s="4">
        <v>5</v>
      </c>
      <c r="G12" s="7">
        <f t="shared" si="3"/>
        <v>144500000</v>
      </c>
      <c r="H12" s="7">
        <f t="shared" si="4"/>
        <v>36125000</v>
      </c>
      <c r="I12" s="7">
        <f t="shared" si="5"/>
        <v>180625000</v>
      </c>
    </row>
    <row r="13" spans="1:9">
      <c r="A13" s="3">
        <v>12</v>
      </c>
      <c r="B13" s="4" t="s">
        <v>12</v>
      </c>
      <c r="C13" s="5" t="str">
        <f t="shared" si="0"/>
        <v>Tractor 77 AT</v>
      </c>
      <c r="D13" s="5" t="str">
        <f t="shared" si="1"/>
        <v>Japan</v>
      </c>
      <c r="E13" s="6">
        <f t="shared" si="2"/>
        <v>28900000</v>
      </c>
      <c r="F13" s="4">
        <v>10</v>
      </c>
      <c r="G13" s="7">
        <f t="shared" si="3"/>
        <v>289000000</v>
      </c>
      <c r="H13" s="7">
        <f t="shared" si="4"/>
        <v>72250000</v>
      </c>
      <c r="I13" s="7">
        <f t="shared" si="5"/>
        <v>361250000</v>
      </c>
    </row>
    <row r="14" spans="1:9">
      <c r="A14" s="3">
        <v>13</v>
      </c>
      <c r="B14" s="4" t="s">
        <v>9</v>
      </c>
      <c r="C14" s="5" t="str">
        <f t="shared" si="0"/>
        <v>escavator 12 AT</v>
      </c>
      <c r="D14" s="5" t="str">
        <f t="shared" si="1"/>
        <v>America</v>
      </c>
      <c r="E14" s="6">
        <f t="shared" si="2"/>
        <v>13700000</v>
      </c>
      <c r="F14" s="4">
        <v>9</v>
      </c>
      <c r="G14" s="7">
        <f t="shared" si="3"/>
        <v>123300000</v>
      </c>
      <c r="H14" s="7">
        <f t="shared" si="4"/>
        <v>14796000</v>
      </c>
      <c r="I14" s="7">
        <f t="shared" si="5"/>
        <v>138096000</v>
      </c>
    </row>
    <row r="15" spans="1:9">
      <c r="A15" s="3">
        <v>14</v>
      </c>
      <c r="B15" s="4" t="s">
        <v>10</v>
      </c>
      <c r="C15" s="5" t="str">
        <f t="shared" si="0"/>
        <v>Dozer 16 AT</v>
      </c>
      <c r="D15" s="5" t="str">
        <f t="shared" si="1"/>
        <v>Germany</v>
      </c>
      <c r="E15" s="6">
        <f t="shared" si="2"/>
        <v>18700000</v>
      </c>
      <c r="F15" s="4">
        <v>10</v>
      </c>
      <c r="G15" s="7">
        <f t="shared" si="3"/>
        <v>187000000</v>
      </c>
      <c r="H15" s="7">
        <f t="shared" si="4"/>
        <v>2992000000</v>
      </c>
      <c r="I15" s="7">
        <f t="shared" si="5"/>
        <v>3179000000</v>
      </c>
    </row>
    <row r="16" spans="1:9">
      <c r="A16" s="3">
        <v>15</v>
      </c>
      <c r="B16" s="4" t="s">
        <v>11</v>
      </c>
      <c r="C16" s="5" t="str">
        <f t="shared" si="0"/>
        <v>Dum Truck 54 AT</v>
      </c>
      <c r="D16" s="5" t="str">
        <f t="shared" si="1"/>
        <v>China</v>
      </c>
      <c r="E16" s="6">
        <f t="shared" si="2"/>
        <v>22750000</v>
      </c>
      <c r="F16" s="4">
        <v>12</v>
      </c>
      <c r="G16" s="7">
        <f t="shared" si="3"/>
        <v>273000000</v>
      </c>
      <c r="H16" s="7">
        <f t="shared" si="4"/>
        <v>54600000</v>
      </c>
      <c r="I16" s="7">
        <f t="shared" si="5"/>
        <v>327600000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 24</dc:creator>
  <cp:lastModifiedBy>student 24</cp:lastModifiedBy>
  <dcterms:created xsi:type="dcterms:W3CDTF">2013-09-16T07:20:27Z</dcterms:created>
  <dcterms:modified xsi:type="dcterms:W3CDTF">2013-09-16T08:48:17Z</dcterms:modified>
</cp:coreProperties>
</file>